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4CF17DA4-FFB7-4A0D-BB14-61140AC73D7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I29" i="4" l="1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</calcChain>
</file>

<file path=xl/sharedStrings.xml><?xml version="1.0" encoding="utf-8"?>
<sst xmlns="http://schemas.openxmlformats.org/spreadsheetml/2006/main" count="52" uniqueCount="39">
  <si>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</si>
  <si>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</si>
  <si>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</si>
  <si>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</si>
  <si>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</si>
  <si>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</si>
  <si>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</si>
  <si>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</si>
  <si>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</si>
  <si>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</si>
  <si>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</si>
  <si>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</si>
  <si>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</si>
  <si>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</si>
  <si>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</si>
  <si>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</si>
  <si>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</si>
  <si>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</si>
  <si>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</si>
  <si>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</si>
  <si>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</si>
  <si>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</si>
  <si>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</si>
  <si>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</si>
  <si>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</si>
  <si>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</si>
  <si>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</si>
  <si>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</si>
  <si>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</si>
  <si>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</si>
  <si>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</si>
  <si>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</si>
  <si>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</si>
  <si>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</si>
  <si>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</si>
  <si>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</si>
  <si>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</si>
  <si>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 xml:space="preserve">PRIRODNO KRETANJE STANOVNIŠTVA PO OPŠTINAMA / NATURAL POPULATION CHANGE S BY MUNICIPALITY 
(I-XI 2023. godine (p))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</si>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</sst>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8"/>
      <color indexed="8"/>
      <name val="Arial Narrow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 wrapText="1"/>
    </xf>
    <xf numFmtId="0" fontId="3" fillId="0" borderId="2" xfId="1" applyFont="1" applyFill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5" fillId="0" borderId="0" xfId="2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0" fontId="9" fillId="0" borderId="1" xfId="3" applyFont="1" applyFill="1" applyBorder="1" applyAlignment="1">
      <alignment horizontal="right"/>
    </xf>
    <xf numFmtId="2" fontId="10" fillId="0" borderId="1" xfId="0" applyNumberFormat="1" applyFont="1" applyFill="1" applyBorder="1"/>
    <xf numFmtId="2" fontId="3" fillId="0" borderId="2" xfId="1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right"/>
    </xf>
    <xf numFmtId="2" fontId="5" fillId="0" borderId="1" xfId="2" applyNumberFormat="1" applyFont="1" applyFill="1" applyBorder="1" applyAlignment="1">
      <alignment horizontal="right"/>
    </xf>
    <xf numFmtId="0" fontId="5" fillId="0" borderId="1" xfId="2" applyFont="1" applyFill="1" applyBorder="1" applyAlignment="1">
      <alignment horizontal="right"/>
    </xf>
    <xf numFmtId="0" fontId="10" fillId="0" borderId="1" xfId="0" applyFont="1" applyFill="1" applyBorder="1"/>
    <xf numFmtId="0" fontId="13" fillId="0" borderId="0" xfId="0" applyFont="1"/>
    <xf numFmtId="3" fontId="9" fillId="0" borderId="1" xfId="3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11" fillId="0" borderId="6" xfId="3" applyNumberFormat="1" applyFont="1" applyFill="1" applyBorder="1" applyAlignment="1">
      <alignment horizontal="right"/>
    </xf>
    <xf numFmtId="0" fontId="11" fillId="0" borderId="6" xfId="3" applyFont="1" applyFill="1" applyBorder="1" applyAlignment="1">
      <alignment horizontal="right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workbookViewId="0">
      <selection activeCell="J4" sqref="J4:K4"/>
    </sheetView>
  </sheetViews>
  <sheetFormatPr defaultRowHeight="15" x14ac:dyDescent="0.25"/>
  <cols>
    <col min="1" max="1" width="15.5703125" customWidth="1"/>
    <col min="5" max="7" width="9.140625" style="10"/>
    <col min="10" max="10" width="10" customWidth="1"/>
    <col min="11" max="11" width="9.7109375" customWidth="1"/>
  </cols>
  <sheetData>
    <row r="1" spans="1:19" ht="44.25" customHeight="1" x14ac:dyDescent="0.25">
      <c r="A1" s="22" t="s">
        <v>37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9" ht="23.25" customHeight="1" x14ac:dyDescent="0.25">
      <c r="A2" s="23"/>
      <c r="B2" s="24" t="s">
        <v>27</v>
      </c>
      <c r="C2" s="24"/>
      <c r="D2" s="24"/>
      <c r="E2" s="24" t="s">
        <v>29</v>
      </c>
      <c r="F2" s="24"/>
      <c r="G2" s="24"/>
      <c r="H2" s="24" t="s">
        <v>30</v>
      </c>
      <c r="I2" s="24" t="s">
        <v>31</v>
      </c>
      <c r="J2" s="25" t="s">
        <v>32</v>
      </c>
      <c r="K2" s="26"/>
    </row>
    <row r="3" spans="1:19" ht="38.25" customHeight="1" x14ac:dyDescent="0.25">
      <c r="A3" s="23"/>
      <c r="B3" s="14" t="s">
        <v>33</v>
      </c>
      <c r="C3" s="14" t="s">
        <v>34</v>
      </c>
      <c r="D3" s="14" t="s">
        <v>35</v>
      </c>
      <c r="E3" s="14" t="s">
        <v>33</v>
      </c>
      <c r="F3" s="14" t="s">
        <v>34</v>
      </c>
      <c r="G3" s="14" t="s">
        <v>35</v>
      </c>
      <c r="H3" s="24"/>
      <c r="I3" s="24"/>
      <c r="J3" s="15" t="s">
        <v>36</v>
      </c>
      <c r="K3" s="15" t="s">
        <v>28</v>
      </c>
    </row>
    <row r="4" spans="1:19" ht="21.75" x14ac:dyDescent="0.25">
      <c r="A4" s="3" t="s">
        <v>25</v>
      </c>
      <c r="B4" s="21">
        <v>6439</v>
      </c>
      <c r="C4" s="21">
        <v>3248</v>
      </c>
      <c r="D4" s="21">
        <v>3191</v>
      </c>
      <c r="E4" s="21">
        <v>5752</v>
      </c>
      <c r="F4" s="21">
        <v>2985</v>
      </c>
      <c r="G4" s="21">
        <v>2767</v>
      </c>
      <c r="H4" s="17">
        <f>+B4/E4</f>
        <v>1.1194367176634215</v>
      </c>
      <c r="I4" s="18">
        <f>+B4-E4</f>
        <v>687</v>
      </c>
      <c r="J4" s="27">
        <v>3325</v>
      </c>
      <c r="K4" s="28">
        <v>644</v>
      </c>
      <c r="L4" s="10"/>
    </row>
    <row r="5" spans="1:19" x14ac:dyDescent="0.25">
      <c r="A5" s="4" t="s">
        <v>26</v>
      </c>
      <c r="B5" s="11">
        <v>39</v>
      </c>
      <c r="C5" s="11">
        <v>18</v>
      </c>
      <c r="D5" s="11">
        <v>21</v>
      </c>
      <c r="E5" s="11">
        <v>48</v>
      </c>
      <c r="F5" s="11">
        <v>28</v>
      </c>
      <c r="G5" s="11">
        <v>20</v>
      </c>
      <c r="H5" s="12">
        <f>+B5/E5</f>
        <v>0.8125</v>
      </c>
      <c r="I5" s="19">
        <f>+B5-E5</f>
        <v>-9</v>
      </c>
      <c r="J5" s="11">
        <v>22</v>
      </c>
      <c r="K5" s="11" t="s">
        <v>38</v>
      </c>
    </row>
    <row r="6" spans="1:19" x14ac:dyDescent="0.25">
      <c r="A6" s="4" t="s">
        <v>1</v>
      </c>
      <c r="B6" s="11">
        <v>444</v>
      </c>
      <c r="C6" s="11">
        <v>220</v>
      </c>
      <c r="D6" s="11">
        <v>224</v>
      </c>
      <c r="E6" s="11">
        <v>432</v>
      </c>
      <c r="F6" s="11">
        <v>233</v>
      </c>
      <c r="G6" s="11">
        <v>199</v>
      </c>
      <c r="H6" s="12">
        <f t="shared" ref="H6:H29" si="0">+B6/E6</f>
        <v>1.0277777777777777</v>
      </c>
      <c r="I6" s="19">
        <f t="shared" ref="I6:I29" si="1">+B6-E6</f>
        <v>12</v>
      </c>
      <c r="J6" s="11">
        <v>277</v>
      </c>
      <c r="K6" s="11">
        <v>76</v>
      </c>
    </row>
    <row r="7" spans="1:19" x14ac:dyDescent="0.25">
      <c r="A7" s="4" t="s">
        <v>2</v>
      </c>
      <c r="B7" s="11">
        <v>236</v>
      </c>
      <c r="C7" s="11">
        <v>120</v>
      </c>
      <c r="D7" s="11">
        <v>116</v>
      </c>
      <c r="E7" s="11">
        <v>278</v>
      </c>
      <c r="F7" s="11">
        <v>131</v>
      </c>
      <c r="G7" s="11">
        <v>147</v>
      </c>
      <c r="H7" s="12">
        <f t="shared" si="0"/>
        <v>0.84892086330935257</v>
      </c>
      <c r="I7" s="19">
        <f t="shared" si="1"/>
        <v>-42</v>
      </c>
      <c r="J7" s="11">
        <v>157</v>
      </c>
      <c r="K7" s="11">
        <v>6</v>
      </c>
      <c r="S7" s="20"/>
    </row>
    <row r="8" spans="1:19" x14ac:dyDescent="0.25">
      <c r="A8" s="4" t="s">
        <v>3</v>
      </c>
      <c r="B8" s="11">
        <v>356</v>
      </c>
      <c r="C8" s="11">
        <v>189</v>
      </c>
      <c r="D8" s="11">
        <v>167</v>
      </c>
      <c r="E8" s="11">
        <v>409</v>
      </c>
      <c r="F8" s="11">
        <v>219</v>
      </c>
      <c r="G8" s="11">
        <v>190</v>
      </c>
      <c r="H8" s="12">
        <f t="shared" si="0"/>
        <v>0.8704156479217604</v>
      </c>
      <c r="I8" s="19">
        <f t="shared" si="1"/>
        <v>-53</v>
      </c>
      <c r="J8" s="11">
        <v>270</v>
      </c>
      <c r="K8" s="11">
        <v>44</v>
      </c>
    </row>
    <row r="9" spans="1:19" x14ac:dyDescent="0.25">
      <c r="A9" s="4" t="s">
        <v>4</v>
      </c>
      <c r="B9" s="11">
        <v>334</v>
      </c>
      <c r="C9" s="11">
        <v>164</v>
      </c>
      <c r="D9" s="11">
        <v>170</v>
      </c>
      <c r="E9" s="11">
        <v>159</v>
      </c>
      <c r="F9" s="11">
        <v>83</v>
      </c>
      <c r="G9" s="11">
        <v>76</v>
      </c>
      <c r="H9" s="12">
        <f t="shared" si="0"/>
        <v>2.10062893081761</v>
      </c>
      <c r="I9" s="19">
        <f t="shared" si="1"/>
        <v>175</v>
      </c>
      <c r="J9" s="11">
        <v>140</v>
      </c>
      <c r="K9" s="11" t="s">
        <v>38</v>
      </c>
    </row>
    <row r="10" spans="1:19" x14ac:dyDescent="0.25">
      <c r="A10" s="4" t="s">
        <v>5</v>
      </c>
      <c r="B10" s="11">
        <v>107</v>
      </c>
      <c r="C10" s="11">
        <v>64</v>
      </c>
      <c r="D10" s="11">
        <v>43</v>
      </c>
      <c r="E10" s="11">
        <v>179</v>
      </c>
      <c r="F10" s="11">
        <v>90</v>
      </c>
      <c r="G10" s="11">
        <v>89</v>
      </c>
      <c r="H10" s="12">
        <f t="shared" si="0"/>
        <v>0.5977653631284916</v>
      </c>
      <c r="I10" s="19">
        <f t="shared" si="1"/>
        <v>-72</v>
      </c>
      <c r="J10" s="11">
        <v>71</v>
      </c>
      <c r="K10" s="11">
        <v>11</v>
      </c>
    </row>
    <row r="11" spans="1:19" x14ac:dyDescent="0.25">
      <c r="A11" s="4" t="s">
        <v>6</v>
      </c>
      <c r="B11" s="11">
        <v>171</v>
      </c>
      <c r="C11" s="11">
        <v>87</v>
      </c>
      <c r="D11" s="11">
        <v>84</v>
      </c>
      <c r="E11" s="11">
        <v>181</v>
      </c>
      <c r="F11" s="11">
        <v>94</v>
      </c>
      <c r="G11" s="11">
        <v>87</v>
      </c>
      <c r="H11" s="12">
        <f t="shared" si="0"/>
        <v>0.94475138121546964</v>
      </c>
      <c r="I11" s="19">
        <f t="shared" si="1"/>
        <v>-10</v>
      </c>
      <c r="J11" s="11">
        <v>29</v>
      </c>
      <c r="K11" s="11">
        <v>12</v>
      </c>
    </row>
    <row r="12" spans="1:19" x14ac:dyDescent="0.25">
      <c r="A12" s="4" t="s">
        <v>7</v>
      </c>
      <c r="B12" s="11">
        <v>30</v>
      </c>
      <c r="C12" s="11">
        <v>10</v>
      </c>
      <c r="D12" s="11">
        <v>20</v>
      </c>
      <c r="E12" s="11">
        <v>40</v>
      </c>
      <c r="F12" s="11">
        <v>22</v>
      </c>
      <c r="G12" s="11">
        <v>18</v>
      </c>
      <c r="H12" s="12">
        <f t="shared" si="0"/>
        <v>0.75</v>
      </c>
      <c r="I12" s="19">
        <f t="shared" si="1"/>
        <v>-10</v>
      </c>
      <c r="J12" s="11">
        <v>14</v>
      </c>
      <c r="K12" s="11" t="s">
        <v>38</v>
      </c>
    </row>
    <row r="13" spans="1:19" x14ac:dyDescent="0.25">
      <c r="A13" s="4" t="s">
        <v>8</v>
      </c>
      <c r="B13" s="11">
        <v>272</v>
      </c>
      <c r="C13" s="11">
        <v>125</v>
      </c>
      <c r="D13" s="11">
        <v>147</v>
      </c>
      <c r="E13" s="11">
        <v>315</v>
      </c>
      <c r="F13" s="11">
        <v>175</v>
      </c>
      <c r="G13" s="11">
        <v>140</v>
      </c>
      <c r="H13" s="12">
        <f t="shared" si="0"/>
        <v>0.86349206349206353</v>
      </c>
      <c r="I13" s="19">
        <f t="shared" si="1"/>
        <v>-43</v>
      </c>
      <c r="J13" s="11">
        <v>160</v>
      </c>
      <c r="K13" s="11">
        <v>30</v>
      </c>
    </row>
    <row r="14" spans="1:19" x14ac:dyDescent="0.25">
      <c r="A14" s="4" t="s">
        <v>9</v>
      </c>
      <c r="B14" s="11">
        <v>58</v>
      </c>
      <c r="C14" s="11">
        <v>31</v>
      </c>
      <c r="D14" s="11">
        <v>27</v>
      </c>
      <c r="E14" s="11">
        <v>101</v>
      </c>
      <c r="F14" s="11">
        <v>56</v>
      </c>
      <c r="G14" s="11">
        <v>45</v>
      </c>
      <c r="H14" s="12">
        <f t="shared" si="0"/>
        <v>0.57425742574257421</v>
      </c>
      <c r="I14" s="19">
        <f t="shared" si="1"/>
        <v>-43</v>
      </c>
      <c r="J14" s="11">
        <v>11</v>
      </c>
      <c r="K14" s="11" t="s">
        <v>38</v>
      </c>
    </row>
    <row r="15" spans="1:19" x14ac:dyDescent="0.25">
      <c r="A15" s="4" t="s">
        <v>10</v>
      </c>
      <c r="B15" s="11">
        <v>211</v>
      </c>
      <c r="C15" s="11">
        <v>106</v>
      </c>
      <c r="D15" s="11">
        <v>105</v>
      </c>
      <c r="E15" s="11">
        <v>201</v>
      </c>
      <c r="F15" s="11">
        <v>103</v>
      </c>
      <c r="G15" s="11">
        <v>98</v>
      </c>
      <c r="H15" s="12">
        <f t="shared" si="0"/>
        <v>1.0497512437810945</v>
      </c>
      <c r="I15" s="19">
        <f t="shared" si="1"/>
        <v>10</v>
      </c>
      <c r="J15" s="11">
        <v>130</v>
      </c>
      <c r="K15" s="11">
        <v>59</v>
      </c>
    </row>
    <row r="16" spans="1:19" x14ac:dyDescent="0.25">
      <c r="A16" s="4" t="s">
        <v>11</v>
      </c>
      <c r="B16" s="11">
        <v>45</v>
      </c>
      <c r="C16" s="11">
        <v>26</v>
      </c>
      <c r="D16" s="11">
        <v>19</v>
      </c>
      <c r="E16" s="11">
        <v>84</v>
      </c>
      <c r="F16" s="11">
        <v>52</v>
      </c>
      <c r="G16" s="11">
        <v>32</v>
      </c>
      <c r="H16" s="12">
        <f t="shared" si="0"/>
        <v>0.5357142857142857</v>
      </c>
      <c r="I16" s="19">
        <f t="shared" si="1"/>
        <v>-39</v>
      </c>
      <c r="J16" s="11">
        <v>12</v>
      </c>
      <c r="K16" s="11" t="s">
        <v>38</v>
      </c>
    </row>
    <row r="17" spans="1:11" x14ac:dyDescent="0.25">
      <c r="A17" s="4" t="s">
        <v>12</v>
      </c>
      <c r="B17" s="11">
        <v>583</v>
      </c>
      <c r="C17" s="11">
        <v>292</v>
      </c>
      <c r="D17" s="11">
        <v>291</v>
      </c>
      <c r="E17" s="11">
        <v>726</v>
      </c>
      <c r="F17" s="11">
        <v>348</v>
      </c>
      <c r="G17" s="11">
        <v>378</v>
      </c>
      <c r="H17" s="12">
        <f t="shared" si="0"/>
        <v>0.80303030303030298</v>
      </c>
      <c r="I17" s="19">
        <f t="shared" si="1"/>
        <v>-143</v>
      </c>
      <c r="J17" s="11">
        <v>331</v>
      </c>
      <c r="K17" s="11">
        <v>31</v>
      </c>
    </row>
    <row r="18" spans="1:11" x14ac:dyDescent="0.25">
      <c r="A18" s="4" t="s">
        <v>13</v>
      </c>
      <c r="B18" s="11">
        <v>30</v>
      </c>
      <c r="C18" s="11">
        <v>16</v>
      </c>
      <c r="D18" s="11">
        <v>14</v>
      </c>
      <c r="E18" s="11">
        <v>40</v>
      </c>
      <c r="F18" s="11">
        <v>21</v>
      </c>
      <c r="G18" s="11">
        <v>19</v>
      </c>
      <c r="H18" s="12">
        <f t="shared" si="0"/>
        <v>0.75</v>
      </c>
      <c r="I18" s="19">
        <f t="shared" si="1"/>
        <v>-10</v>
      </c>
      <c r="J18" s="11">
        <v>27</v>
      </c>
      <c r="K18" s="11" t="s">
        <v>38</v>
      </c>
    </row>
    <row r="19" spans="1:11" x14ac:dyDescent="0.25">
      <c r="A19" s="4" t="s">
        <v>14</v>
      </c>
      <c r="B19" s="11">
        <v>89</v>
      </c>
      <c r="C19" s="11">
        <v>52</v>
      </c>
      <c r="D19" s="11">
        <v>37</v>
      </c>
      <c r="E19" s="11">
        <v>88</v>
      </c>
      <c r="F19" s="11">
        <v>48</v>
      </c>
      <c r="G19" s="11">
        <v>40</v>
      </c>
      <c r="H19" s="12">
        <f t="shared" si="0"/>
        <v>1.0113636363636365</v>
      </c>
      <c r="I19" s="19">
        <f t="shared" si="1"/>
        <v>1</v>
      </c>
      <c r="J19" s="11">
        <v>47</v>
      </c>
      <c r="K19" s="11">
        <v>1</v>
      </c>
    </row>
    <row r="20" spans="1:11" x14ac:dyDescent="0.25">
      <c r="A20" s="4" t="s">
        <v>15</v>
      </c>
      <c r="B20" s="11">
        <v>145</v>
      </c>
      <c r="C20" s="11">
        <v>76</v>
      </c>
      <c r="D20" s="11">
        <v>69</v>
      </c>
      <c r="E20" s="11">
        <v>386</v>
      </c>
      <c r="F20" s="11">
        <v>196</v>
      </c>
      <c r="G20" s="11">
        <v>190</v>
      </c>
      <c r="H20" s="12">
        <f t="shared" si="0"/>
        <v>0.37564766839378239</v>
      </c>
      <c r="I20" s="19">
        <f t="shared" si="1"/>
        <v>-241</v>
      </c>
      <c r="J20" s="11">
        <v>122</v>
      </c>
      <c r="K20" s="11">
        <v>23</v>
      </c>
    </row>
    <row r="21" spans="1:11" x14ac:dyDescent="0.25">
      <c r="A21" s="4" t="s">
        <v>16</v>
      </c>
      <c r="B21" s="11">
        <v>18</v>
      </c>
      <c r="C21" s="11">
        <v>13</v>
      </c>
      <c r="D21" s="11">
        <v>5</v>
      </c>
      <c r="E21" s="11">
        <v>32</v>
      </c>
      <c r="F21" s="11">
        <v>15</v>
      </c>
      <c r="G21" s="11">
        <v>17</v>
      </c>
      <c r="H21" s="12">
        <f t="shared" si="0"/>
        <v>0.5625</v>
      </c>
      <c r="I21" s="19">
        <f t="shared" si="1"/>
        <v>-14</v>
      </c>
      <c r="J21" s="11">
        <v>6</v>
      </c>
      <c r="K21" s="11" t="s">
        <v>38</v>
      </c>
    </row>
    <row r="22" spans="1:11" x14ac:dyDescent="0.25">
      <c r="A22" s="4" t="s">
        <v>17</v>
      </c>
      <c r="B22" s="21">
        <v>2258</v>
      </c>
      <c r="C22" s="21">
        <v>1131</v>
      </c>
      <c r="D22" s="21">
        <v>1127</v>
      </c>
      <c r="E22" s="21">
        <v>1343</v>
      </c>
      <c r="F22" s="11">
        <v>689</v>
      </c>
      <c r="G22" s="11">
        <v>654</v>
      </c>
      <c r="H22" s="12">
        <f t="shared" si="0"/>
        <v>1.6813104988830976</v>
      </c>
      <c r="I22" s="19">
        <f t="shared" si="1"/>
        <v>915</v>
      </c>
      <c r="J22" s="11">
        <v>979</v>
      </c>
      <c r="K22" s="11">
        <v>321</v>
      </c>
    </row>
    <row r="23" spans="1:11" x14ac:dyDescent="0.25">
      <c r="A23" s="4" t="s">
        <v>18</v>
      </c>
      <c r="B23" s="11">
        <v>255</v>
      </c>
      <c r="C23" s="11">
        <v>142</v>
      </c>
      <c r="D23" s="11">
        <v>113</v>
      </c>
      <c r="E23" s="11">
        <v>131</v>
      </c>
      <c r="F23" s="11">
        <v>71</v>
      </c>
      <c r="G23" s="11">
        <v>60</v>
      </c>
      <c r="H23" s="12">
        <f t="shared" si="0"/>
        <v>1.9465648854961832</v>
      </c>
      <c r="I23" s="19">
        <f t="shared" si="1"/>
        <v>124</v>
      </c>
      <c r="J23" s="11">
        <v>157</v>
      </c>
      <c r="K23" s="11">
        <v>27</v>
      </c>
    </row>
    <row r="24" spans="1:11" x14ac:dyDescent="0.25">
      <c r="A24" s="4" t="s">
        <v>19</v>
      </c>
      <c r="B24" s="11">
        <v>10</v>
      </c>
      <c r="C24" s="11">
        <v>8</v>
      </c>
      <c r="D24" s="11">
        <v>2</v>
      </c>
      <c r="E24" s="11">
        <v>23</v>
      </c>
      <c r="F24" s="11">
        <v>13</v>
      </c>
      <c r="G24" s="11">
        <v>10</v>
      </c>
      <c r="H24" s="12">
        <f t="shared" si="0"/>
        <v>0.43478260869565216</v>
      </c>
      <c r="I24" s="19">
        <f t="shared" si="1"/>
        <v>-13</v>
      </c>
      <c r="J24" s="11">
        <v>1</v>
      </c>
      <c r="K24" s="11" t="s">
        <v>38</v>
      </c>
    </row>
    <row r="25" spans="1:11" x14ac:dyDescent="0.25">
      <c r="A25" s="4" t="s">
        <v>20</v>
      </c>
      <c r="B25" s="11">
        <v>178</v>
      </c>
      <c r="C25" s="11">
        <v>88</v>
      </c>
      <c r="D25" s="11">
        <v>90</v>
      </c>
      <c r="E25" s="11">
        <v>134</v>
      </c>
      <c r="F25" s="11">
        <v>72</v>
      </c>
      <c r="G25" s="11">
        <v>62</v>
      </c>
      <c r="H25" s="12">
        <f t="shared" si="0"/>
        <v>1.3283582089552239</v>
      </c>
      <c r="I25" s="19">
        <f t="shared" si="1"/>
        <v>44</v>
      </c>
      <c r="J25" s="11">
        <v>68</v>
      </c>
      <c r="K25" s="11" t="s">
        <v>38</v>
      </c>
    </row>
    <row r="26" spans="1:11" x14ac:dyDescent="0.25">
      <c r="A26" s="4" t="s">
        <v>21</v>
      </c>
      <c r="B26" s="11">
        <v>159</v>
      </c>
      <c r="C26" s="11">
        <v>64</v>
      </c>
      <c r="D26" s="11">
        <v>95</v>
      </c>
      <c r="E26" s="11">
        <v>88</v>
      </c>
      <c r="F26" s="11">
        <v>49</v>
      </c>
      <c r="G26" s="11">
        <v>39</v>
      </c>
      <c r="H26" s="12">
        <f t="shared" si="0"/>
        <v>1.8068181818181819</v>
      </c>
      <c r="I26" s="19">
        <f t="shared" si="1"/>
        <v>71</v>
      </c>
      <c r="J26" s="11">
        <v>65</v>
      </c>
      <c r="K26" s="11" t="s">
        <v>38</v>
      </c>
    </row>
    <row r="27" spans="1:11" x14ac:dyDescent="0.25">
      <c r="A27" s="4" t="s">
        <v>22</v>
      </c>
      <c r="B27" s="11">
        <v>195</v>
      </c>
      <c r="C27" s="11">
        <v>101</v>
      </c>
      <c r="D27" s="11">
        <v>94</v>
      </c>
      <c r="E27" s="11">
        <v>171</v>
      </c>
      <c r="F27" s="11">
        <v>92</v>
      </c>
      <c r="G27" s="11">
        <v>79</v>
      </c>
      <c r="H27" s="12">
        <f t="shared" si="0"/>
        <v>1.1403508771929824</v>
      </c>
      <c r="I27" s="19">
        <f t="shared" si="1"/>
        <v>24</v>
      </c>
      <c r="J27" s="11">
        <v>144</v>
      </c>
      <c r="K27" s="11">
        <v>1</v>
      </c>
    </row>
    <row r="28" spans="1:11" x14ac:dyDescent="0.25">
      <c r="A28" s="4" t="s">
        <v>24</v>
      </c>
      <c r="B28" s="11">
        <v>190</v>
      </c>
      <c r="C28" s="11">
        <v>94</v>
      </c>
      <c r="D28" s="11">
        <v>96</v>
      </c>
      <c r="E28" s="11">
        <v>131</v>
      </c>
      <c r="F28" s="11">
        <v>66</v>
      </c>
      <c r="G28" s="11">
        <v>65</v>
      </c>
      <c r="H28" s="12">
        <f t="shared" si="0"/>
        <v>1.4503816793893129</v>
      </c>
      <c r="I28" s="19">
        <f t="shared" si="1"/>
        <v>59</v>
      </c>
      <c r="J28" s="11">
        <v>76</v>
      </c>
      <c r="K28" s="11" t="s">
        <v>38</v>
      </c>
    </row>
    <row r="29" spans="1:11" x14ac:dyDescent="0.25">
      <c r="A29" s="4" t="s">
        <v>23</v>
      </c>
      <c r="B29" s="11">
        <v>26</v>
      </c>
      <c r="C29" s="11">
        <v>11</v>
      </c>
      <c r="D29" s="11">
        <v>15</v>
      </c>
      <c r="E29" s="11">
        <v>32</v>
      </c>
      <c r="F29" s="11">
        <v>19</v>
      </c>
      <c r="G29" s="11">
        <v>13</v>
      </c>
      <c r="H29" s="12">
        <f t="shared" si="0"/>
        <v>0.8125</v>
      </c>
      <c r="I29" s="19">
        <f t="shared" si="1"/>
        <v>-6</v>
      </c>
      <c r="J29" s="11">
        <v>9</v>
      </c>
      <c r="K29" s="11">
        <v>2</v>
      </c>
    </row>
    <row r="30" spans="1:11" x14ac:dyDescent="0.25">
      <c r="A30" s="5" t="s">
        <v>0</v>
      </c>
      <c r="B30" s="2"/>
      <c r="C30" s="2"/>
      <c r="D30" s="2"/>
      <c r="E30" s="2"/>
      <c r="F30" s="2"/>
      <c r="G30" s="2"/>
      <c r="H30" s="13"/>
      <c r="I30" s="2"/>
      <c r="J30" s="1"/>
      <c r="K30" s="1"/>
    </row>
    <row r="31" spans="1:11" x14ac:dyDescent="0.25">
      <c r="B31" s="10"/>
      <c r="C31" s="10"/>
      <c r="D31" s="10"/>
      <c r="H31" s="10"/>
      <c r="I31" s="16"/>
    </row>
    <row r="32" spans="1:11" x14ac:dyDescent="0.25">
      <c r="B32" s="10"/>
    </row>
    <row r="33" spans="2:2" x14ac:dyDescent="0.25">
      <c r="B33" s="10"/>
    </row>
    <row r="34" spans="2:2" x14ac:dyDescent="0.25">
      <c r="B34" s="6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8"/>
    </row>
    <row r="59" spans="2:2" x14ac:dyDescent="0.25">
      <c r="B59" s="8"/>
    </row>
    <row r="60" spans="2:2" x14ac:dyDescent="0.25">
      <c r="B60" s="9"/>
    </row>
    <row r="61" spans="2:2" x14ac:dyDescent="0.25">
      <c r="B61" s="9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2024-01-29T12:06:13Z</dcterms:modified>
</cp:coreProperties>
</file>